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J15" i="31"/>
  <c r="N19" i="30"/>
  <c r="U24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<sst xmlns="http://schemas.openxmlformats.org/spreadsheetml/2006/main" count="317" uniqueCount="188">
  <si>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</si>
  <si>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</si>
  <si>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</si>
  <si>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</si>
  <si>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</si>
  <si>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</si>
  <si>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</si>
  <si>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</si>
  <si>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</si>
  <si>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</si>
  <si>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</si>
  <si>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</si>
  <si>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</si>
  <si>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</si>
  <si>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</si>
  <si>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</si>
  <si>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</si>
  <si>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</si>
  <si>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</si>
  <si>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</si>
  <si>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</si>
  <si>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</si>
  <si>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</si>
  <si>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</si>
  <si>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</si>
  <si>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</si>
  <si>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</si>
  <si>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</si>
  <si>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</si>
  <si>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</si>
  <si>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</si>
  <si>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</si>
  <si>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</si>
  <si>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</si>
  <si>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</si>
  <si>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</si>
  <si>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</si>
  <si>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</si>
  <si>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</si>
  <si>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</si>
  <si>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</si>
  <si>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</si>
  <si>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</si>
  <si>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</si>
  <si>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</si>
  <si>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</si>
  <si>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</si>
  <si>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</si>
  <si>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</si>
  <si>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</si>
  <si>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</si>
  <si>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</si>
  <si>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</si>
  <si>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</si>
  <si>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</si>
  <si>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</si>
  <si>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</si>
  <si>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</si>
  <si>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</si>
  <si>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</si>
  <si>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</si>
  <si>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</si>
  <si>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</si>
  <si>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</si>
  <si>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</si>
  <si>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</si>
  <si>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</si>
  <si>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</si>
  <si>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</si>
  <si>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</si>
  <si>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</si>
  <si>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</si>
  <si>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</si>
  <si>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</si>
  <si>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</si>
  <si>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</si>
  <si>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</si>
  <si>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</si>
  <si>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</si>
  <si>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</si>
  <si>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</si>
  <si>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</si>
  <si>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</si>
  <si>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</si>
  <si>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</si>
  <si>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</si>
  <si>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</si>
  <si>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</si>
  <si>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</si>
  <si>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</si>
  <si>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</si>
  <si>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</si>
  <si>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</si>
  <si>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</si>
  <si>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</si>
  <si>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</si>
  <si>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</si>
  <si>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</si>
  <si>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</si>
  <si>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</si>
  <si>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</si>
  <si>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</si>
  <si>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</si>
  <si>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</si>
  <si>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</si>
  <si>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</si>
  <si>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</si>
  <si>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</si>
  <si>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</si>
  <si>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</si>
  <si>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</si>
  <si>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</si>
  <si>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</si>
  <si>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</si>
  <si>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</si>
  <si>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</si>
  <si>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</si>
  <si>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</si>
  <si>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</si>
  <si>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</si>
  <si>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</si>
  <si>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</si>
  <si>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</si>
  <si>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</si>
  <si>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</si>
  <si>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</si>
  <si>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</si>
  <si>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</si>
  <si>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</si>
  <si>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</si>
  <si>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</si>
  <si>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</si>
  <si>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</si>
  <si>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</si>
  <si>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</si>
  <si>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</si>
  <si>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</si>
  <si>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</si>
  <si>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</si>
  <si>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</si>
  <si>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</si>
  <si>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</si>
  <si>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</si>
  <si>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</si>
  <si>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</si>
  <si>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</si>
  <si>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</si>
  <si>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</si>
  <si>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</si>
  <si>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</si>
  <si>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</si>
  <si>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</si>
  <si>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</si>
  <si>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</si>
  <si>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</si>
  <si>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</si>
  <si>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</si>
  <si>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</si>
  <si>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</si>
  <si>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</si>
  <si>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</si>
  <si>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</si>
  <si>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</si>
  <si>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</si>
  <si>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</si>
  <si>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</si>
  <si>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</si>
  <si>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</si>
  <si>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</si>
  <si>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</si>
  <si>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</si>
  <si>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</si>
  <si>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</si>
  <si>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</si>
  <si>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</si>
  <si>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</si>
  <si>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</si>
  <si>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</si>
  <si>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</si>
  <si>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</si>
  <si>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</si>
  <si>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</si>
  <si>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</si>
  <si>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 год</t>
  </si>
  <si>
    <t>P_Км_25_ЛК150_017026</t>
  </si>
  <si>
    <t>Электроснабжение ЭПУ потребителей в соответствии с договором на ТП № 4-39-25-2078 г. Крымск</t>
  </si>
  <si>
    <t>СИП2А 95мм2</t>
  </si>
  <si>
    <t>0,15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</si>
</sst>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E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183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185</v>
      </c>
      <c r="D19" s="124" t="s">
        <v>184</v>
      </c>
      <c r="E19" s="125" t="s">
        <v>162</v>
      </c>
      <c r="F19" s="118" t="s">
        <v>181</v>
      </c>
      <c r="G19" s="119" t="s">
        <v>161</v>
      </c>
      <c r="H19" s="119" t="s">
        <v>167</v>
      </c>
      <c r="I19" s="119" t="s">
        <v>182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161</v>
      </c>
      <c r="P19" s="119" t="s">
        <v>187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148.20299999999997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185</v>
      </c>
      <c r="D20" s="124" t="s">
        <v>184</v>
      </c>
      <c r="E20" s="126" t="s">
        <v>163</v>
      </c>
      <c r="F20" s="118" t="s">
        <v>181</v>
      </c>
      <c r="G20" s="119" t="s">
        <v>161</v>
      </c>
      <c r="H20" s="119" t="s">
        <v>167</v>
      </c>
      <c r="I20" s="119" t="s">
        <v>182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161</v>
      </c>
      <c r="P20" s="119" t="s">
        <v>187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153.54900000000001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185</v>
      </c>
      <c r="D21" s="124" t="s">
        <v>184</v>
      </c>
      <c r="E21" s="127" t="s">
        <v>164</v>
      </c>
      <c r="F21" s="118" t="s">
        <v>181</v>
      </c>
      <c r="G21" s="122" t="s">
        <v>161</v>
      </c>
      <c r="H21" s="119" t="s">
        <v>167</v>
      </c>
      <c r="I21" s="119" t="s">
        <v>182</v>
      </c>
      <c r="J21" s="118" t="s">
        <v>168</v>
      </c>
      <c r="K21" s="118" t="s">
        <v>186</v>
      </c>
      <c r="L21" s="122"/>
      <c r="M21" s="122"/>
      <c r="N21" s="123" t="s">
        <v>172</v>
      </c>
      <c r="O21" s="119" t="s">
        <v>161</v>
      </c>
      <c r="P21" s="119" t="s">
        <v>187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94.148999999999987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185</v>
      </c>
      <c r="D22" s="124" t="s">
        <v>184</v>
      </c>
      <c r="E22" s="127" t="s">
        <v>165</v>
      </c>
      <c r="F22" s="118" t="s">
        <v>181</v>
      </c>
      <c r="G22" s="122" t="s">
        <v>161</v>
      </c>
      <c r="H22" s="119" t="s">
        <v>167</v>
      </c>
      <c r="I22" s="119" t="s">
        <v>182</v>
      </c>
      <c r="J22" s="118" t="s">
        <v>168</v>
      </c>
      <c r="K22" s="122"/>
      <c r="L22" s="122"/>
      <c r="M22" s="122"/>
      <c r="N22" s="123" t="s">
        <v>172</v>
      </c>
      <c r="O22" s="122" t="s">
        <v>161</v>
      </c>
      <c r="P22" s="119" t="s">
        <v>187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77.516999999999996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185</v>
      </c>
      <c r="D23" s="124" t="s">
        <v>184</v>
      </c>
      <c r="E23" s="126" t="s">
        <v>166</v>
      </c>
      <c r="F23" s="118" t="s">
        <v>181</v>
      </c>
      <c r="G23" s="122" t="s">
        <v>161</v>
      </c>
      <c r="H23" s="119" t="s">
        <v>167</v>
      </c>
      <c r="I23" s="119" t="s">
        <v>182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161</v>
      </c>
      <c r="P23" s="122" t="s">
        <v>161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493.21799999999996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>Электроснабжение ЭПУ потребителей в соответствии с договором на ТП № 4-39-25-2078 г. Крымск</v>
      </c>
      <c r="D15" s="112" t="str">
        <f>'20.1'!D19</f>
        <v>P_Км_25_ЛК150_017026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160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">
        <v>140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150</v>
      </c>
      <c r="R12" s="163" t="s">
        <v>151</v>
      </c>
      <c r="S12" s="163" t="s">
        <v>152</v>
      </c>
      <c r="T12" s="163" t="s">
        <v>153</v>
      </c>
      <c r="U12" s="163" t="s">
        <v>154</v>
      </c>
      <c r="V12" s="163" t="s">
        <v>155</v>
      </c>
      <c r="W12" s="16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141</v>
      </c>
      <c r="R13" s="163" t="s">
        <v>141</v>
      </c>
      <c r="S13" s="163" t="s">
        <v>141</v>
      </c>
      <c r="T13" s="163" t="s">
        <v>141</v>
      </c>
      <c r="U13" s="163" t="s">
        <v>141</v>
      </c>
      <c r="V13" s="163" t="s">
        <v>141</v>
      </c>
      <c r="W13" s="16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>Электроснабжение ЭПУ потребителей в соответствии с договором на ТП № 4-39-25-2078 г. Крымск</v>
      </c>
      <c r="D15" s="108" t="str">
        <f>'20.1'!D19</f>
        <v>P_Км_25_ЛК150_017026</v>
      </c>
      <c r="E15" s="109">
        <v>2025</v>
      </c>
      <c r="F15" s="109">
        <v>2025</v>
      </c>
      <c r="G15" s="102">
        <f>'20.1'!U24</f>
        <v>493.21799999999996</v>
      </c>
      <c r="H15" s="102">
        <f>G15*1.2</f>
        <v>591.86159999999995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749.93132392475593</v>
      </c>
      <c r="J15" s="103">
        <f>'20.2'!M20/1000</f>
        <v>0</v>
      </c>
      <c r="K15" s="103">
        <f>I15+J15</f>
        <v>749.93132392475593</v>
      </c>
      <c r="L15" s="102"/>
      <c r="M15" s="105">
        <f>K15-L15</f>
        <v>749.93132392475593</v>
      </c>
      <c r="N15" s="102"/>
      <c r="O15" s="104">
        <f>H15-N15</f>
        <v>591.86159999999995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2026-02-09T13:51:36Z</dcterms:modified>
</cp:coreProperties>
</file>